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definedNames>
    <definedName name="_xlnm.Print_Titles" localSheetId="0">Документ!$13:$13</definedName>
  </definedNames>
  <calcPr calcId="145621"/>
</workbook>
</file>

<file path=xl/calcChain.xml><?xml version="1.0" encoding="utf-8"?>
<calcChain xmlns="http://schemas.openxmlformats.org/spreadsheetml/2006/main">
  <c r="C15" i="2" l="1"/>
  <c r="C28" i="2"/>
  <c r="C14" i="2" l="1"/>
</calcChain>
</file>

<file path=xl/sharedStrings.xml><?xml version="1.0" encoding="utf-8"?>
<sst xmlns="http://schemas.openxmlformats.org/spreadsheetml/2006/main" count="63" uniqueCount="63">
  <si>
    <t>1</t>
  </si>
  <si>
    <t>2</t>
  </si>
  <si>
    <t>3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</si>
  <si>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</si>
  <si>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</si>
  <si>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</si>
  <si>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</si>
  <si>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</si>
  <si>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</si>
  <si>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</si>
  <si>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</si>
  <si>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</si>
  <si>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</si>
  <si>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</si>
  <si>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</si>
  <si>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</si>
  <si>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925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</si>
  <si>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</si>
  <si>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</si>
  <si>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</si>
  <si>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</si>
  <si>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</si>
  <si>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</si>
  <si>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государственную регистрацию актов гражданского состояния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</si>
  <si>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</si>
  <si>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</si>
  <si>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</si>
  <si>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Код бюджетной классификации</t>
  </si>
  <si>
    <t xml:space="preserve">Наименование БК доходов </t>
  </si>
  <si>
    <t>Кассовое исполнение</t>
  </si>
  <si>
    <t>ВСЕГО ДОХОДОВ</t>
  </si>
  <si>
    <t>Федеральная налоговая служба</t>
  </si>
  <si>
    <t xml:space="preserve">к  решению  Совета  </t>
  </si>
  <si>
    <t xml:space="preserve"> сельского  поселения "Серёгово"</t>
  </si>
  <si>
    <t>Доходы</t>
  </si>
  <si>
    <t>по кодам классификации доходов бюджетов</t>
  </si>
  <si>
    <t>Единица измерения: тыс.руб.</t>
  </si>
  <si>
    <t xml:space="preserve">  бюджета сельского поселения "Серёгово" за 2021 год</t>
  </si>
  <si>
    <t>Приложение №1</t>
  </si>
  <si>
    <t>Администрация сельского поселения "Серёгово"</t>
  </si>
  <si>
    <t>1 01 02010 01 1000 110</t>
  </si>
  <si>
    <t>1 01 02010 01 2100 110</t>
  </si>
  <si>
    <t>1 01 02010 01 3000 110</t>
  </si>
  <si>
    <t>1 01 02030 01 1000 110</t>
  </si>
  <si>
    <t>1 01 02030 01 2100 110</t>
  </si>
  <si>
    <t>1 01 02030 01 3000 110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</si>
  <si>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</si>
  <si>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</si>
  <si>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</si>
  <si>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</si>
  <si>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</si>
  <si>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</si>
  <si>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1 08 04020 01 4000 110</t>
  </si>
  <si>
    <t>1 11 09045 10 0000 120</t>
  </si>
  <si>
    <t>1 17 05050 10 0000 180</t>
  </si>
  <si>
    <t>2 02 16001 10 0000 150</t>
  </si>
  <si>
    <t>2 02 30024 10 0000 150</t>
  </si>
  <si>
    <t>2 02 35118 10 0000 150</t>
  </si>
  <si>
    <t>2 02 35930 10 0000 150</t>
  </si>
  <si>
    <t>2 02 40014 10 0000 150</t>
  </si>
  <si>
    <t>2 02 49999 10 0000 150</t>
  </si>
  <si>
    <t>2 19 60010 10 0000 150</t>
  </si>
  <si>
    <t>от 24.08.2022г. №5-9-2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</si>
</sst>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BFBFBF"/>
      </left>
      <right/>
      <top/>
      <bottom style="medium">
        <color rgb="FFFAC090"/>
      </bottom>
      <diagonal/>
    </border>
    <border>
      <left/>
      <right/>
      <top/>
      <bottom style="medium">
        <color rgb="FFFAC090"/>
      </bottom>
      <diagonal/>
    </border>
    <border>
      <left/>
      <right style="thin">
        <color rgb="FFBFBFBF"/>
      </right>
      <top/>
      <bottom style="medium">
        <color rgb="FFFAC090"/>
      </bottom>
      <diagonal/>
    </border>
  </borders>
  <cellStyleXfs count="2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4" fillId="0" borderId="7">
      <alignment horizontal="center" vertical="top" shrinkToFit="1"/>
    </xf>
    <xf numFmtId="49" fontId="2" fillId="0" borderId="8">
      <alignment horizontal="center" vertical="top" shrinkToFit="1"/>
    </xf>
    <xf numFmtId="0" fontId="2" fillId="0" borderId="8">
      <alignment horizontal="left" vertical="top" wrapText="1"/>
    </xf>
    <xf numFmtId="4" fontId="5" fillId="0" borderId="9">
      <alignment horizontal="right" vertical="top" shrinkToFit="1"/>
    </xf>
    <xf numFmtId="0" fontId="2" fillId="0" borderId="10"/>
    <xf numFmtId="0" fontId="2" fillId="0" borderId="11"/>
    <xf numFmtId="0" fontId="2" fillId="0" borderId="12"/>
    <xf numFmtId="4" fontId="6" fillId="2" borderId="13">
      <alignment horizontal="right" shrinkToFit="1"/>
    </xf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1" fillId="0" borderId="1" xfId="1" applyAlignment="1">
      <alignment vertical="top" wrapText="1"/>
    </xf>
    <xf numFmtId="0" fontId="8" fillId="0" borderId="1" xfId="0" applyFont="1" applyFill="1" applyBorder="1" applyAlignment="1" applyProtection="1">
      <alignment vertical="top" wrapText="1"/>
      <protection locked="0"/>
    </xf>
    <xf numFmtId="0" fontId="3" fillId="0" borderId="14" xfId="2" applyNumberFormat="1" applyFont="1" applyBorder="1" applyAlignment="1" applyProtection="1">
      <alignment horizontal="center" vertical="top" wrapText="1"/>
    </xf>
    <xf numFmtId="49" fontId="3" fillId="0" borderId="14" xfId="3" applyNumberFormat="1" applyFont="1" applyBorder="1" applyAlignment="1" applyProtection="1">
      <alignment horizontal="center" vertical="center" wrapText="1"/>
    </xf>
    <xf numFmtId="49" fontId="3" fillId="0" borderId="14" xfId="4" applyNumberFormat="1" applyFont="1" applyBorder="1" applyAlignment="1" applyProtection="1">
      <alignment horizontal="center" vertical="center" wrapText="1"/>
    </xf>
    <xf numFmtId="49" fontId="3" fillId="0" borderId="14" xfId="5" applyNumberFormat="1" applyBorder="1" applyAlignment="1" applyProtection="1">
      <alignment horizontal="center" vertical="center" wrapText="1"/>
    </xf>
    <xf numFmtId="49" fontId="3" fillId="0" borderId="14" xfId="4" applyFont="1" applyBorder="1" applyAlignment="1">
      <alignment horizontal="center" vertical="center" wrapText="1"/>
    </xf>
    <xf numFmtId="0" fontId="2" fillId="0" borderId="1" xfId="2" applyAlignment="1">
      <alignment vertical="top" wrapText="1"/>
    </xf>
    <xf numFmtId="0" fontId="10" fillId="0" borderId="0" xfId="0" applyFont="1" applyProtection="1">
      <protection locked="0"/>
    </xf>
    <xf numFmtId="49" fontId="3" fillId="0" borderId="16" xfId="5" applyNumberFormat="1" applyBorder="1" applyProtection="1">
      <alignment horizontal="center" vertical="center" wrapText="1"/>
    </xf>
    <xf numFmtId="49" fontId="3" fillId="0" borderId="15" xfId="6" applyNumberFormat="1" applyBorder="1" applyProtection="1">
      <alignment horizontal="center" vertical="center" wrapText="1"/>
    </xf>
    <xf numFmtId="0" fontId="2" fillId="0" borderId="17" xfId="12" applyNumberFormat="1" applyBorder="1" applyProtection="1"/>
    <xf numFmtId="0" fontId="2" fillId="0" borderId="18" xfId="13" applyNumberFormat="1" applyBorder="1" applyProtection="1"/>
    <xf numFmtId="0" fontId="2" fillId="0" borderId="19" xfId="14" applyNumberFormat="1" applyBorder="1" applyProtection="1"/>
    <xf numFmtId="49" fontId="3" fillId="0" borderId="14" xfId="5" applyNumberFormat="1" applyBorder="1" applyProtection="1">
      <alignment horizontal="center" vertical="center" wrapText="1"/>
    </xf>
    <xf numFmtId="0" fontId="6" fillId="3" borderId="14" xfId="11" quotePrefix="1" applyNumberFormat="1" applyFont="1" applyFill="1" applyBorder="1" applyAlignment="1" applyProtection="1">
      <alignment horizontal="center" vertical="top" wrapText="1"/>
    </xf>
    <xf numFmtId="49" fontId="4" fillId="0" borderId="14" xfId="8" applyNumberFormat="1" applyBorder="1" applyProtection="1">
      <alignment horizontal="center" vertical="top" shrinkToFit="1"/>
    </xf>
    <xf numFmtId="0" fontId="2" fillId="0" borderId="14" xfId="10" applyNumberFormat="1" applyBorder="1" applyProtection="1">
      <alignment horizontal="left" vertical="top" wrapText="1"/>
    </xf>
    <xf numFmtId="49" fontId="6" fillId="0" borderId="14" xfId="8" applyNumberFormat="1" applyFont="1" applyBorder="1" applyProtection="1">
      <alignment horizontal="center" vertical="top" shrinkToFit="1"/>
    </xf>
    <xf numFmtId="0" fontId="6" fillId="0" borderId="14" xfId="10" applyNumberFormat="1" applyFont="1" applyBorder="1" applyAlignment="1" applyProtection="1">
      <alignment horizontal="center" vertical="top" wrapText="1"/>
    </xf>
    <xf numFmtId="164" fontId="3" fillId="0" borderId="14" xfId="7" applyNumberFormat="1" applyBorder="1" applyAlignment="1" applyProtection="1">
      <alignment horizontal="right" vertical="center" wrapText="1"/>
    </xf>
    <xf numFmtId="164" fontId="5" fillId="0" borderId="14" xfId="11" applyNumberFormat="1" applyBorder="1" applyProtection="1">
      <alignment horizontal="right" vertical="top" shrinkToFit="1"/>
    </xf>
    <xf numFmtId="164" fontId="3" fillId="0" borderId="14" xfId="11" applyNumberFormat="1" applyFont="1" applyBorder="1" applyProtection="1">
      <alignment horizontal="right" vertical="top" shrinkToFit="1"/>
    </xf>
    <xf numFmtId="164" fontId="2" fillId="0" borderId="14" xfId="11" applyNumberFormat="1" applyFont="1" applyBorder="1" applyProtection="1">
      <alignment horizontal="right" vertical="top" shrinkToFit="1"/>
    </xf>
    <xf numFmtId="164" fontId="3" fillId="0" borderId="15" xfId="7" applyNumberFormat="1" applyBorder="1" applyAlignment="1" applyProtection="1">
      <alignment horizontal="right" vertical="center" wrapText="1"/>
    </xf>
    <xf numFmtId="0" fontId="10" fillId="0" borderId="1" xfId="0" applyFont="1" applyFill="1" applyBorder="1" applyAlignment="1" applyProtection="1">
      <alignment horizontal="right" vertical="top" wrapText="1"/>
      <protection locked="0"/>
    </xf>
    <xf numFmtId="0" fontId="9" fillId="0" borderId="1" xfId="0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2" fillId="0" borderId="1" xfId="16" applyNumberFormat="1" applyProtection="1">
      <alignment horizontal="left" vertical="top" wrapText="1"/>
    </xf>
    <xf numFmtId="0" fontId="2" fillId="0" borderId="1" xfId="16">
      <alignment horizontal="left" vertical="top" wrapText="1"/>
    </xf>
    <xf numFmtId="0" fontId="2" fillId="0" borderId="1" xfId="2" applyNumberFormat="1" applyAlignment="1" applyProtection="1">
      <alignment horizontal="right" vertical="top" wrapText="1"/>
    </xf>
  </cellXfs>
  <cellStyles count="22">
    <cellStyle name="br" xfId="19"/>
    <cellStyle name="col" xfId="18"/>
    <cellStyle name="ex58" xfId="15"/>
    <cellStyle name="ex59" xfId="8"/>
    <cellStyle name="ex60" xfId="9"/>
    <cellStyle name="ex61" xfId="10"/>
    <cellStyle name="ex62" xfId="11"/>
    <cellStyle name="st57" xfId="2"/>
    <cellStyle name="style0" xfId="20"/>
    <cellStyle name="td" xfId="21"/>
    <cellStyle name="tr" xfId="17"/>
    <cellStyle name="xl_bot_header" xfId="6"/>
    <cellStyle name="xl_bot_left_header" xfId="5"/>
    <cellStyle name="xl_bot_right_header" xfId="7"/>
    <cellStyle name="xl_footer" xfId="16"/>
    <cellStyle name="xl_header" xfId="1"/>
    <cellStyle name="xl_top_header" xfId="3"/>
    <cellStyle name="xl_top_right_header" xfId="4"/>
    <cellStyle name="xl_total_top" xfId="13"/>
    <cellStyle name="xl_total_top_left" xfId="12"/>
    <cellStyle name="xl_total_top_right" xfId="1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abSelected="1" zoomScaleNormal="100" workbookViewId="0">
      <pane ySplit="13" topLeftCell="A14" activePane="bottomLeft" state="frozen"/>
      <selection pane="bottomLeft" activeCell="F8" sqref="F8"/>
    </sheetView>
  </sheetViews>
  <sheetFormatPr defaultRowHeight="15" x14ac:dyDescent="0.25"/>
  <cols>
    <col min="1" max="1" width="21.7109375" style="1" customWidth="1"/>
    <col min="2" max="2" width="51.7109375" style="1" customWidth="1"/>
    <col min="3" max="3" width="17.7109375" style="1" customWidth="1"/>
    <col min="4" max="16384" width="9.140625" style="1"/>
  </cols>
  <sheetData>
    <row r="1" spans="1:4" x14ac:dyDescent="0.25">
      <c r="B1" s="12"/>
      <c r="C1" s="12" t="s">
        <v>38</v>
      </c>
    </row>
    <row r="2" spans="1:4" x14ac:dyDescent="0.25">
      <c r="B2" s="29" t="s">
        <v>32</v>
      </c>
      <c r="C2" s="29"/>
      <c r="D2" s="5"/>
    </row>
    <row r="3" spans="1:4" x14ac:dyDescent="0.25">
      <c r="B3" s="29" t="s">
        <v>33</v>
      </c>
      <c r="C3" s="29"/>
      <c r="D3" s="5"/>
    </row>
    <row r="4" spans="1:4" ht="15" customHeight="1" x14ac:dyDescent="0.25">
      <c r="B4" s="29" t="s">
        <v>62</v>
      </c>
      <c r="C4" s="29"/>
      <c r="D4" s="5"/>
    </row>
    <row r="5" spans="1:4" ht="15.95" customHeight="1" x14ac:dyDescent="0.25">
      <c r="A5" s="30" t="s">
        <v>34</v>
      </c>
      <c r="B5" s="30"/>
      <c r="C5" s="30"/>
    </row>
    <row r="6" spans="1:4" ht="15.75" x14ac:dyDescent="0.25">
      <c r="A6" s="31" t="s">
        <v>37</v>
      </c>
      <c r="B6" s="31"/>
      <c r="C6" s="31"/>
    </row>
    <row r="7" spans="1:4" ht="15.75" x14ac:dyDescent="0.25">
      <c r="A7" s="31" t="s">
        <v>35</v>
      </c>
      <c r="B7" s="31"/>
      <c r="C7" s="31"/>
      <c r="D7" s="4"/>
    </row>
    <row r="8" spans="1:4" ht="15" customHeight="1" x14ac:dyDescent="0.25">
      <c r="C8" s="11"/>
      <c r="D8" s="11"/>
    </row>
    <row r="9" spans="1:4" ht="15" customHeight="1" x14ac:dyDescent="0.25">
      <c r="A9" s="2"/>
      <c r="B9" s="3"/>
      <c r="C9" s="3"/>
      <c r="D9" s="3"/>
    </row>
    <row r="10" spans="1:4" ht="11.25" customHeight="1" x14ac:dyDescent="0.25">
      <c r="A10" s="34" t="s">
        <v>36</v>
      </c>
      <c r="B10" s="34"/>
      <c r="C10" s="34"/>
      <c r="D10" s="3"/>
    </row>
    <row r="11" spans="1:4" ht="15" hidden="1" customHeight="1" x14ac:dyDescent="0.25">
      <c r="A11" s="2"/>
      <c r="B11" s="3"/>
      <c r="C11" s="3"/>
      <c r="D11" s="3"/>
    </row>
    <row r="12" spans="1:4" ht="33" customHeight="1" x14ac:dyDescent="0.25">
      <c r="A12" s="6" t="s">
        <v>27</v>
      </c>
      <c r="B12" s="7" t="s">
        <v>28</v>
      </c>
      <c r="C12" s="8" t="s">
        <v>29</v>
      </c>
      <c r="D12" s="3"/>
    </row>
    <row r="13" spans="1:4" x14ac:dyDescent="0.25">
      <c r="A13" s="9" t="s">
        <v>0</v>
      </c>
      <c r="B13" s="7" t="s">
        <v>1</v>
      </c>
      <c r="C13" s="10" t="s">
        <v>2</v>
      </c>
    </row>
    <row r="14" spans="1:4" x14ac:dyDescent="0.25">
      <c r="A14" s="13" t="s">
        <v>30</v>
      </c>
      <c r="B14" s="14"/>
      <c r="C14" s="28">
        <f>C15+C28</f>
        <v>4161.2840000000006</v>
      </c>
    </row>
    <row r="15" spans="1:4" x14ac:dyDescent="0.25">
      <c r="A15" s="18" t="s">
        <v>3</v>
      </c>
      <c r="B15" s="19" t="s">
        <v>31</v>
      </c>
      <c r="C15" s="24">
        <f>SUM(C16:C27)</f>
        <v>321.39999999999992</v>
      </c>
    </row>
    <row r="16" spans="1:4" ht="93.75" customHeight="1" x14ac:dyDescent="0.25">
      <c r="A16" s="20" t="s">
        <v>40</v>
      </c>
      <c r="B16" s="21" t="s">
        <v>4</v>
      </c>
      <c r="C16" s="25">
        <v>146.58199999999999</v>
      </c>
    </row>
    <row r="17" spans="1:3" ht="76.5" x14ac:dyDescent="0.25">
      <c r="A17" s="20" t="s">
        <v>41</v>
      </c>
      <c r="B17" s="21" t="s">
        <v>5</v>
      </c>
      <c r="C17" s="25">
        <v>3.0000000000000001E-3</v>
      </c>
    </row>
    <row r="18" spans="1:3" ht="102" x14ac:dyDescent="0.25">
      <c r="A18" s="20" t="s">
        <v>42</v>
      </c>
      <c r="B18" s="21" t="s">
        <v>6</v>
      </c>
      <c r="C18" s="25">
        <v>2.5000000000000001E-2</v>
      </c>
    </row>
    <row r="19" spans="1:3" ht="76.5" x14ac:dyDescent="0.25">
      <c r="A19" s="20" t="s">
        <v>43</v>
      </c>
      <c r="B19" s="21" t="s">
        <v>7</v>
      </c>
      <c r="C19" s="25">
        <v>1.2E-2</v>
      </c>
    </row>
    <row r="20" spans="1:3" ht="51" x14ac:dyDescent="0.25">
      <c r="A20" s="20" t="s">
        <v>44</v>
      </c>
      <c r="B20" s="21" t="s">
        <v>8</v>
      </c>
      <c r="C20" s="25">
        <v>5.0000000000000001E-3</v>
      </c>
    </row>
    <row r="21" spans="1:3" ht="76.5" x14ac:dyDescent="0.25">
      <c r="A21" s="20" t="s">
        <v>45</v>
      </c>
      <c r="B21" s="21" t="s">
        <v>9</v>
      </c>
      <c r="C21" s="25">
        <v>5.0000000000000001E-3</v>
      </c>
    </row>
    <row r="22" spans="1:3" ht="76.5" x14ac:dyDescent="0.25">
      <c r="A22" s="20" t="s">
        <v>46</v>
      </c>
      <c r="B22" s="21" t="s">
        <v>10</v>
      </c>
      <c r="C22" s="25">
        <v>152.678</v>
      </c>
    </row>
    <row r="23" spans="1:3" ht="51" x14ac:dyDescent="0.25">
      <c r="A23" s="20" t="s">
        <v>47</v>
      </c>
      <c r="B23" s="21" t="s">
        <v>11</v>
      </c>
      <c r="C23" s="25">
        <v>0.78900000000000003</v>
      </c>
    </row>
    <row r="24" spans="1:3" ht="63.75" x14ac:dyDescent="0.25">
      <c r="A24" s="20" t="s">
        <v>48</v>
      </c>
      <c r="B24" s="21" t="s">
        <v>12</v>
      </c>
      <c r="C24" s="25">
        <v>12.488</v>
      </c>
    </row>
    <row r="25" spans="1:3" ht="51" x14ac:dyDescent="0.25">
      <c r="A25" s="20" t="s">
        <v>49</v>
      </c>
      <c r="B25" s="21" t="s">
        <v>13</v>
      </c>
      <c r="C25" s="25">
        <v>1.2999999999999999E-2</v>
      </c>
    </row>
    <row r="26" spans="1:3" ht="63.75" x14ac:dyDescent="0.25">
      <c r="A26" s="20" t="s">
        <v>50</v>
      </c>
      <c r="B26" s="21" t="s">
        <v>14</v>
      </c>
      <c r="C26" s="25">
        <v>8.5519999999999996</v>
      </c>
    </row>
    <row r="27" spans="1:3" ht="51" x14ac:dyDescent="0.25">
      <c r="A27" s="20" t="s">
        <v>51</v>
      </c>
      <c r="B27" s="21" t="s">
        <v>15</v>
      </c>
      <c r="C27" s="25">
        <v>0.248</v>
      </c>
    </row>
    <row r="28" spans="1:3" ht="30" x14ac:dyDescent="0.25">
      <c r="A28" s="22" t="s">
        <v>16</v>
      </c>
      <c r="B28" s="23" t="s">
        <v>39</v>
      </c>
      <c r="C28" s="26">
        <f>SUM(C29:C38)</f>
        <v>3839.8840000000005</v>
      </c>
    </row>
    <row r="29" spans="1:3" ht="63.75" x14ac:dyDescent="0.25">
      <c r="A29" s="20" t="s">
        <v>52</v>
      </c>
      <c r="B29" s="21" t="s">
        <v>17</v>
      </c>
      <c r="C29" s="25">
        <v>1.1000000000000001</v>
      </c>
    </row>
    <row r="30" spans="1:3" ht="76.5" x14ac:dyDescent="0.25">
      <c r="A30" s="20" t="s">
        <v>53</v>
      </c>
      <c r="B30" s="21" t="s">
        <v>18</v>
      </c>
      <c r="C30" s="25">
        <v>127.76</v>
      </c>
    </row>
    <row r="31" spans="1:3" ht="25.5" x14ac:dyDescent="0.25">
      <c r="A31" s="20" t="s">
        <v>54</v>
      </c>
      <c r="B31" s="21" t="s">
        <v>19</v>
      </c>
      <c r="C31" s="25">
        <v>98.396000000000001</v>
      </c>
    </row>
    <row r="32" spans="1:3" ht="38.25" x14ac:dyDescent="0.25">
      <c r="A32" s="20" t="s">
        <v>55</v>
      </c>
      <c r="B32" s="21" t="s">
        <v>20</v>
      </c>
      <c r="C32" s="27">
        <v>4682.7749999999996</v>
      </c>
    </row>
    <row r="33" spans="1:3" ht="38.25" x14ac:dyDescent="0.25">
      <c r="A33" s="20" t="s">
        <v>56</v>
      </c>
      <c r="B33" s="21" t="s">
        <v>21</v>
      </c>
      <c r="C33" s="25">
        <v>21.983000000000001</v>
      </c>
    </row>
    <row r="34" spans="1:3" ht="38.25" x14ac:dyDescent="0.25">
      <c r="A34" s="20" t="s">
        <v>57</v>
      </c>
      <c r="B34" s="21" t="s">
        <v>22</v>
      </c>
      <c r="C34" s="25">
        <v>180.267</v>
      </c>
    </row>
    <row r="35" spans="1:3" ht="38.25" x14ac:dyDescent="0.25">
      <c r="A35" s="20" t="s">
        <v>58</v>
      </c>
      <c r="B35" s="21" t="s">
        <v>23</v>
      </c>
      <c r="C35" s="25">
        <v>6.9829999999999997</v>
      </c>
    </row>
    <row r="36" spans="1:3" ht="63.75" x14ac:dyDescent="0.25">
      <c r="A36" s="20" t="s">
        <v>59</v>
      </c>
      <c r="B36" s="21" t="s">
        <v>24</v>
      </c>
      <c r="C36" s="25">
        <v>379.59</v>
      </c>
    </row>
    <row r="37" spans="1:3" ht="25.5" x14ac:dyDescent="0.25">
      <c r="A37" s="20" t="s">
        <v>60</v>
      </c>
      <c r="B37" s="21" t="s">
        <v>25</v>
      </c>
      <c r="C37" s="25">
        <v>321.255</v>
      </c>
    </row>
    <row r="38" spans="1:3" ht="51" x14ac:dyDescent="0.25">
      <c r="A38" s="20" t="s">
        <v>61</v>
      </c>
      <c r="B38" s="21" t="s">
        <v>26</v>
      </c>
      <c r="C38" s="25">
        <v>-1980.2249999999999</v>
      </c>
    </row>
    <row r="39" spans="1:3" ht="15.75" hidden="1" thickBot="1" x14ac:dyDescent="0.3">
      <c r="A39" s="15"/>
      <c r="B39" s="16"/>
      <c r="C39" s="17"/>
    </row>
    <row r="40" spans="1:3" x14ac:dyDescent="0.25">
      <c r="A40" s="32"/>
      <c r="B40" s="33"/>
      <c r="C40" s="33"/>
    </row>
  </sheetData>
  <mergeCells count="8">
    <mergeCell ref="B3:C3"/>
    <mergeCell ref="B2:C2"/>
    <mergeCell ref="A5:C5"/>
    <mergeCell ref="A6:C6"/>
    <mergeCell ref="A40:C40"/>
    <mergeCell ref="A7:C7"/>
    <mergeCell ref="A10:C10"/>
    <mergeCell ref="B4:C4"/>
  </mergeCells>
  <pageMargins left="0.7" right="0.7" top="0.75" bottom="0.75" header="0.3" footer="0.3"/>
  <pageSetup paperSize="9" scale="8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MAKET_GENERATOR&lt;/Code&gt;&#10;  &lt;ObjectCode&gt;MAKET_GENERATOR&lt;/ObjectCode&gt;&#10;  &lt;DocName&gt;Генератор отчетов (с использованием макета)&lt;/DocName&gt;&#10;  &lt;VariantName&gt;ДЧБ Кислякова Н.Н.&lt;/VariantName&gt;&#10;  &lt;VariantLink&gt;4192&lt;/VariantLink&gt;&#10;  &lt;ReportCode&gt;MAKET_a713548b_4df0_4fa7_a57f_03cf7df0962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B9E51-E417-42BC-A6E1-547FFE5049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</dc:creator>
  <cp:lastModifiedBy>Tretyakova</cp:lastModifiedBy>
  <cp:lastPrinted>2022-10-05T12:01:50Z</cp:lastPrinted>
  <dcterms:created xsi:type="dcterms:W3CDTF">2022-03-21T07:39:07Z</dcterms:created>
  <dcterms:modified xsi:type="dcterms:W3CDTF">2023-05-30T13:58:35Z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Название отчета">
    <vt:lpwstr>ДЧБ Кислякова Н.Н..xlsx</vt:lpwstr>
  </property>
  <property fmtid="{D5CDD505-2E9C-101B-9397-08002B2CF9AE}" pid="4" name="Версия клиента">
    <vt:lpwstr>21.2.17.2281 (.NET 4.7.2)</vt:lpwstr>
  </property>
  <property fmtid="{D5CDD505-2E9C-101B-9397-08002B2CF9AE}" pid="5" name="Версия базы">
    <vt:lpwstr>21.2.2481.1122072676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10.33.66.21</vt:lpwstr>
  </property>
  <property fmtid="{D5CDD505-2E9C-101B-9397-08002B2CF9AE}" pid="8" name="База">
    <vt:lpwstr>komi_2021</vt:lpwstr>
  </property>
  <property fmtid="{D5CDD505-2E9C-101B-9397-08002B2CF9AE}" pid="9" name="Пользователь">
    <vt:lpwstr>17-фу-кислякова-нн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